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15576" windowHeight="9036"/>
  </bookViews>
  <sheets>
    <sheet name="Свод ФУ" sheetId="1" r:id="rId1"/>
  </sheets>
  <definedNames>
    <definedName name="_xlnm._FilterDatabase" localSheetId="0" hidden="1">'Свод ФУ'!$A$11:$M$52</definedName>
    <definedName name="_xlnm.Print_Titles" localSheetId="0">'Свод ФУ'!$11:$13</definedName>
  </definedNames>
  <calcPr calcId="145621"/>
</workbook>
</file>

<file path=xl/calcChain.xml><?xml version="1.0" encoding="utf-8"?>
<calcChain xmlns="http://schemas.openxmlformats.org/spreadsheetml/2006/main">
  <c r="K52" i="1" l="1"/>
  <c r="L52" i="1"/>
  <c r="J52" i="1"/>
  <c r="L51" i="1" l="1"/>
  <c r="L50" i="1"/>
  <c r="L49" i="1"/>
  <c r="L48" i="1"/>
  <c r="L47" i="1"/>
  <c r="L46" i="1"/>
  <c r="L45" i="1" l="1"/>
  <c r="L37" i="1" l="1"/>
  <c r="L34" i="1" l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39" i="1" l="1"/>
  <c r="L40" i="1"/>
  <c r="L41" i="1"/>
  <c r="L42" i="1"/>
  <c r="L43" i="1"/>
  <c r="L38" i="1" l="1"/>
  <c r="L36" i="1"/>
  <c r="L35" i="1"/>
</calcChain>
</file>

<file path=xl/sharedStrings.xml><?xml version="1.0" encoding="utf-8"?>
<sst xmlns="http://schemas.openxmlformats.org/spreadsheetml/2006/main" count="371" uniqueCount="165">
  <si>
    <t>N п/п</t>
  </si>
  <si>
    <t>Дата и номер муниципального правового акта о выделении средств</t>
  </si>
  <si>
    <t>Код по бюджетной классификации Российской Федерации</t>
  </si>
  <si>
    <t>Сумма выделенных средств, рублей</t>
  </si>
  <si>
    <t>Использовано, рублей</t>
  </si>
  <si>
    <t>Отклонения, рублей</t>
  </si>
  <si>
    <t>Причины отклонений</t>
  </si>
  <si>
    <t>код главы</t>
  </si>
  <si>
    <t>раздел, подраздел</t>
  </si>
  <si>
    <t>целевая статья</t>
  </si>
  <si>
    <t>вид расходов</t>
  </si>
  <si>
    <t>КОСГУ</t>
  </si>
  <si>
    <t>Наименование главного распорядителя бюджетных средств</t>
  </si>
  <si>
    <t>12=10-11</t>
  </si>
  <si>
    <t>Направление расходования средств(цель)</t>
  </si>
  <si>
    <t>Отчет</t>
  </si>
  <si>
    <t>об использовании бюджетных ассигнований резервного фонда</t>
  </si>
  <si>
    <t>администрации Павловского муниципального округа</t>
  </si>
  <si>
    <t>Нижегородской области</t>
  </si>
  <si>
    <t>1.</t>
  </si>
  <si>
    <t>2.</t>
  </si>
  <si>
    <t>3.</t>
  </si>
  <si>
    <t>4.</t>
  </si>
  <si>
    <t>5.</t>
  </si>
  <si>
    <t>7.</t>
  </si>
  <si>
    <t>8.</t>
  </si>
  <si>
    <t>9.</t>
  </si>
  <si>
    <t>10.</t>
  </si>
  <si>
    <t>11.</t>
  </si>
  <si>
    <t>12.</t>
  </si>
  <si>
    <t>Варежское АТУ администрации Павловского МО</t>
  </si>
  <si>
    <t>13.</t>
  </si>
  <si>
    <t>14.</t>
  </si>
  <si>
    <t>15.</t>
  </si>
  <si>
    <t>16.</t>
  </si>
  <si>
    <t>487</t>
  </si>
  <si>
    <t>007</t>
  </si>
  <si>
    <t>244</t>
  </si>
  <si>
    <t>1003</t>
  </si>
  <si>
    <t>0211121000</t>
  </si>
  <si>
    <t>321</t>
  </si>
  <si>
    <t>262</t>
  </si>
  <si>
    <t>0502</t>
  </si>
  <si>
    <t>0511121000</t>
  </si>
  <si>
    <t>225</t>
  </si>
  <si>
    <t>622</t>
  </si>
  <si>
    <t>0310</t>
  </si>
  <si>
    <t>Зам.главы администрации - начальник Финансового управления___________________________ А.В.Чиненкова</t>
  </si>
  <si>
    <t>ИТОГО</t>
  </si>
  <si>
    <t>рублей</t>
  </si>
  <si>
    <t>6.</t>
  </si>
  <si>
    <t>006</t>
  </si>
  <si>
    <t>№61 от 16.01.2024г.</t>
  </si>
  <si>
    <t>Администрация Павловского МО</t>
  </si>
  <si>
    <t>№70 от 17.01.2024г.</t>
  </si>
  <si>
    <t>КУМИ и ЗР администрации Павловского МО</t>
  </si>
  <si>
    <t>№102 от 24.01.2024г.</t>
  </si>
  <si>
    <t>Абабковское АТУ администрации Павловского МО</t>
  </si>
  <si>
    <t>0409</t>
  </si>
  <si>
    <t>1805221000</t>
  </si>
  <si>
    <t>№173 от 01.02.2024г.</t>
  </si>
  <si>
    <t xml:space="preserve">Ворсменское АТУ  администрации Павловского МО                 </t>
  </si>
  <si>
    <t>003</t>
  </si>
  <si>
    <t xml:space="preserve">Горбатовское АТУ  администрации Павловского МО                    </t>
  </si>
  <si>
    <t>005</t>
  </si>
  <si>
    <t xml:space="preserve">Абабковское АТУ  администрации Павловского МО </t>
  </si>
  <si>
    <t xml:space="preserve">Коровинское АТУ                        администрации Павловского МО </t>
  </si>
  <si>
    <t>010</t>
  </si>
  <si>
    <t>011</t>
  </si>
  <si>
    <t>№221 от            07.02.2024г.</t>
  </si>
  <si>
    <t>№223 от 08.02.2024г.</t>
  </si>
  <si>
    <t>№240 от 08.02.2024г.</t>
  </si>
  <si>
    <t>На оплату работ по очистке от снега территорий населенных пунктов АТУ.</t>
  </si>
  <si>
    <t>№275 от 14.02.2024г.</t>
  </si>
  <si>
    <t>№291 от 15.02.2024г.</t>
  </si>
  <si>
    <t>№296 от 16.02.2024г.</t>
  </si>
  <si>
    <t>№352 от 28.02.2024г.</t>
  </si>
  <si>
    <t>№418 от 11.03.2024г.</t>
  </si>
  <si>
    <t>Управление культуры, спорта и туризма.</t>
  </si>
  <si>
    <t>0801</t>
  </si>
  <si>
    <t>0714321000</t>
  </si>
  <si>
    <t>281</t>
  </si>
  <si>
    <t>057</t>
  </si>
  <si>
    <t>№421 от 11.03.2024г.</t>
  </si>
  <si>
    <t>№454 от 15.03.2024г.</t>
  </si>
  <si>
    <t>На приобретение двигателя к пожарному автомобилю "ЗИЛ-130",находящийся на вооружении муниципальной пожарной команды д.Комарово Абабковского АТУ.</t>
  </si>
  <si>
    <t>1302121000</t>
  </si>
  <si>
    <t>346</t>
  </si>
  <si>
    <t>№463 от 19.03.2024г.</t>
  </si>
  <si>
    <t>№507 от 28.03.2024г.</t>
  </si>
  <si>
    <t>Тумботинское АТУ администрации Павловского МО</t>
  </si>
  <si>
    <t>004</t>
  </si>
  <si>
    <t>0503</t>
  </si>
  <si>
    <t>0541421000</t>
  </si>
  <si>
    <t>344</t>
  </si>
  <si>
    <t>№508от 28.03.2024г.</t>
  </si>
  <si>
    <t>0203</t>
  </si>
  <si>
    <t>7770621000</t>
  </si>
  <si>
    <t>№594от 10.04.2024г.</t>
  </si>
  <si>
    <t>Обустройство перехода жителей Тумботинского АТУ в местах затопления в период весеннего половодья .</t>
  </si>
  <si>
    <t>Средства на проведение аварийно-восстановительных работ по замене 2-х газовых котлов в Доме культуры г.Ворсма МАУК "Центр развития".</t>
  </si>
  <si>
    <t>17.</t>
  </si>
  <si>
    <t>18.</t>
  </si>
  <si>
    <t>19.</t>
  </si>
  <si>
    <t>20.</t>
  </si>
  <si>
    <t>21.</t>
  </si>
  <si>
    <t>№634 от 17.04.2024г.</t>
  </si>
  <si>
    <t>№650 от 22.04.2024г.</t>
  </si>
  <si>
    <t>На оказание материальной помощи для организации похорон участника СВО.</t>
  </si>
  <si>
    <t>№675 от 24.04.2024г.</t>
  </si>
  <si>
    <t>На организацию лодочной переправы между д.Новое Щербинино и д.Старое Щербинино на время разлива паводковых вод.</t>
  </si>
  <si>
    <t>22.</t>
  </si>
  <si>
    <t>23.</t>
  </si>
  <si>
    <t>24.</t>
  </si>
  <si>
    <t>25.</t>
  </si>
  <si>
    <t>342</t>
  </si>
  <si>
    <t>26.</t>
  </si>
  <si>
    <t>226</t>
  </si>
  <si>
    <t>27.</t>
  </si>
  <si>
    <t>343</t>
  </si>
  <si>
    <t>№697 от 03.05.2024г.</t>
  </si>
  <si>
    <t xml:space="preserve">На оказание материальной помощи для организации похорон участника СВО. </t>
  </si>
  <si>
    <t>На оказание материальной помощи в связи с рождением ребенка(многодетные семьи).</t>
  </si>
  <si>
    <t>28.</t>
  </si>
  <si>
    <t>29.</t>
  </si>
  <si>
    <t>№712 от 07.05.2024г.</t>
  </si>
  <si>
    <t>0113</t>
  </si>
  <si>
    <t>30.</t>
  </si>
  <si>
    <t>№759 от 15.05.2024г.</t>
  </si>
  <si>
    <t>31.</t>
  </si>
  <si>
    <t>№878 от 30.05.2024г.</t>
  </si>
  <si>
    <t>Управление культуры, спорта и туризма ПБС</t>
  </si>
  <si>
    <t>0703</t>
  </si>
  <si>
    <t>0713321000</t>
  </si>
  <si>
    <t>612</t>
  </si>
  <si>
    <t>241</t>
  </si>
  <si>
    <t>На проведение капитального ремонта кровли в МБУ ДО "Детская школа искусств г.Ворсма".</t>
  </si>
  <si>
    <t>32.</t>
  </si>
  <si>
    <t>№902 от 05.06.2024г.</t>
  </si>
  <si>
    <t>33.</t>
  </si>
  <si>
    <t>№913 от 07.06.2024г.</t>
  </si>
  <si>
    <t>34.</t>
  </si>
  <si>
    <t>№907 от 06.06.2024г.</t>
  </si>
  <si>
    <t>35.</t>
  </si>
  <si>
    <t>№953 от 11.06.2024г.</t>
  </si>
  <si>
    <t>36.</t>
  </si>
  <si>
    <t>№961 от 13.06.2024г.</t>
  </si>
  <si>
    <t xml:space="preserve">На оказание материальной помощи для организации похорон участников СВО. </t>
  </si>
  <si>
    <t>37.</t>
  </si>
  <si>
    <t>№989 от 18.06.2024г.</t>
  </si>
  <si>
    <t>366</t>
  </si>
  <si>
    <t>38.</t>
  </si>
  <si>
    <t>Материальная помощь гражданам, пострадавшим от пожара.</t>
  </si>
  <si>
    <t>На приобретение металлических рольставен на окна здания ВУС.</t>
  </si>
  <si>
    <t xml:space="preserve">Средства на приобретение продуктов, посуды долговременного пользования для восполнения и обновления резерва материальных ресурсов на объектах хранения. </t>
  </si>
  <si>
    <t xml:space="preserve">Материальная помощь гражданам, находящимся в трудной жизненной ситуации. </t>
  </si>
  <si>
    <t>На проведение аварийно-восстановительных работ по замене пункта редуцирования газа РДМК-1000 (ПРГ) в д.Лаптево на ул. Центральная.</t>
  </si>
  <si>
    <t xml:space="preserve">Таремское АТУ администрации Павловского МО </t>
  </si>
  <si>
    <t xml:space="preserve">№1053 от   26.06.2024г.             </t>
  </si>
  <si>
    <t>Материальная помощь гражданам, находящимся в трудной жизненной ситуации (подключение квартиры к централизованной системе холодного водоснабжения).</t>
  </si>
  <si>
    <t>за 1 полугодие 2024 года</t>
  </si>
  <si>
    <t>Подготовлено соглашение о расторжении контракта на очистку снега.</t>
  </si>
  <si>
    <t>Средства будут израсходованы в 4 квартале 2024 года.</t>
  </si>
  <si>
    <t>Остаток средств будет возвращен в бюджет округа.</t>
  </si>
  <si>
    <t>Обязательства по договорам исполнены, остаток средств будет возвращен в бюджет округа.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</si>
</sst>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6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0" xfId="0" applyFill="1"/>
    <xf numFmtId="0" fontId="1" fillId="2" borderId="1" xfId="0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0" fillId="0" borderId="0" xfId="0"/>
    <xf numFmtId="49" fontId="7" fillId="0" borderId="1" xfId="0" applyNumberFormat="1" applyFont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4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60"/>
  <sheetViews>
    <sheetView tabSelected="1" topLeftCell="A34" zoomScale="75" zoomScaleNormal="75" workbookViewId="0">
      <selection activeCell="D34" sqref="D1:D1048576"/>
    </sheetView>
  </sheetViews>
  <sheetFormatPr defaultRowHeight="14.4" x14ac:dyDescent="0.3"/>
  <cols>
    <col min="1" max="1" width="6.33203125" customWidth="1"/>
    <col min="2" max="2" width="18" customWidth="1"/>
    <col min="3" max="3" width="26.6640625" customWidth="1"/>
    <col min="4" max="4" width="46.88671875" style="13" customWidth="1"/>
    <col min="5" max="5" width="10.6640625" customWidth="1"/>
    <col min="6" max="6" width="11.44140625" customWidth="1"/>
    <col min="7" max="7" width="13.88671875" customWidth="1"/>
    <col min="8" max="8" width="10.5546875" customWidth="1"/>
    <col min="10" max="10" width="16.6640625" customWidth="1"/>
    <col min="11" max="11" width="17.109375" customWidth="1"/>
    <col min="12" max="12" width="15.33203125" customWidth="1"/>
    <col min="13" max="13" width="24.5546875" customWidth="1"/>
  </cols>
  <sheetData>
    <row r="4" spans="1:13" ht="17.399999999999999" x14ac:dyDescent="0.3">
      <c r="A4" s="34" t="s">
        <v>15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13" ht="17.399999999999999" x14ac:dyDescent="0.3">
      <c r="A5" s="34" t="s">
        <v>16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17.399999999999999" x14ac:dyDescent="0.3">
      <c r="A6" s="34" t="s">
        <v>17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 ht="17.399999999999999" x14ac:dyDescent="0.3">
      <c r="A7" s="34" t="s">
        <v>18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  <row r="8" spans="1:13" ht="17.399999999999999" x14ac:dyDescent="0.3">
      <c r="A8" s="35" t="s">
        <v>160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ht="18" x14ac:dyDescent="0.35">
      <c r="A9" s="1"/>
      <c r="B9" s="1"/>
      <c r="C9" s="1"/>
      <c r="D9" s="10"/>
      <c r="E9" s="1"/>
      <c r="F9" s="1"/>
      <c r="G9" s="1"/>
      <c r="H9" s="1"/>
      <c r="I9" s="1"/>
      <c r="J9" s="1"/>
      <c r="K9" s="9" t="s">
        <v>49</v>
      </c>
      <c r="L9" s="1"/>
      <c r="M9" s="1"/>
    </row>
    <row r="11" spans="1:13" ht="74.400000000000006" customHeight="1" x14ac:dyDescent="0.3">
      <c r="A11" s="32" t="s">
        <v>0</v>
      </c>
      <c r="B11" s="32" t="s">
        <v>1</v>
      </c>
      <c r="C11" s="32" t="s">
        <v>12</v>
      </c>
      <c r="D11" s="33" t="s">
        <v>14</v>
      </c>
      <c r="E11" s="32" t="s">
        <v>2</v>
      </c>
      <c r="F11" s="32"/>
      <c r="G11" s="32"/>
      <c r="H11" s="32"/>
      <c r="I11" s="32"/>
      <c r="J11" s="32" t="s">
        <v>3</v>
      </c>
      <c r="K11" s="32" t="s">
        <v>4</v>
      </c>
      <c r="L11" s="32" t="s">
        <v>5</v>
      </c>
      <c r="M11" s="32" t="s">
        <v>6</v>
      </c>
    </row>
    <row r="12" spans="1:13" ht="33" customHeight="1" x14ac:dyDescent="0.3">
      <c r="A12" s="32"/>
      <c r="B12" s="32"/>
      <c r="C12" s="32"/>
      <c r="D12" s="33"/>
      <c r="E12" s="26" t="s">
        <v>7</v>
      </c>
      <c r="F12" s="26" t="s">
        <v>8</v>
      </c>
      <c r="G12" s="26" t="s">
        <v>9</v>
      </c>
      <c r="H12" s="26" t="s">
        <v>10</v>
      </c>
      <c r="I12" s="26" t="s">
        <v>11</v>
      </c>
      <c r="J12" s="32"/>
      <c r="K12" s="32"/>
      <c r="L12" s="32"/>
      <c r="M12" s="32"/>
    </row>
    <row r="13" spans="1:13" ht="15.6" customHeight="1" x14ac:dyDescent="0.3">
      <c r="A13" s="26">
        <v>1</v>
      </c>
      <c r="B13" s="26">
        <v>2</v>
      </c>
      <c r="C13" s="26">
        <v>3</v>
      </c>
      <c r="D13" s="27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  <c r="L13" s="26" t="s">
        <v>13</v>
      </c>
      <c r="M13" s="26">
        <v>13</v>
      </c>
    </row>
    <row r="14" spans="1:13" ht="37.950000000000003" customHeight="1" x14ac:dyDescent="0.3">
      <c r="A14" s="26" t="s">
        <v>19</v>
      </c>
      <c r="B14" s="16" t="s">
        <v>52</v>
      </c>
      <c r="C14" s="16" t="s">
        <v>53</v>
      </c>
      <c r="D14" s="16" t="s">
        <v>121</v>
      </c>
      <c r="E14" s="17" t="s">
        <v>35</v>
      </c>
      <c r="F14" s="24" t="s">
        <v>38</v>
      </c>
      <c r="G14" s="24" t="s">
        <v>39</v>
      </c>
      <c r="H14" s="24" t="s">
        <v>40</v>
      </c>
      <c r="I14" s="24" t="s">
        <v>41</v>
      </c>
      <c r="J14" s="19">
        <v>83850</v>
      </c>
      <c r="K14" s="19">
        <v>83850</v>
      </c>
      <c r="L14" s="19">
        <f>J14-K14</f>
        <v>0</v>
      </c>
      <c r="M14" s="16"/>
    </row>
    <row r="15" spans="1:13" ht="67.2" customHeight="1" x14ac:dyDescent="0.3">
      <c r="A15" s="26" t="s">
        <v>20</v>
      </c>
      <c r="B15" s="16" t="s">
        <v>54</v>
      </c>
      <c r="C15" s="16" t="s">
        <v>55</v>
      </c>
      <c r="D15" s="16" t="s">
        <v>156</v>
      </c>
      <c r="E15" s="17" t="s">
        <v>150</v>
      </c>
      <c r="F15" s="24" t="s">
        <v>42</v>
      </c>
      <c r="G15" s="24" t="s">
        <v>43</v>
      </c>
      <c r="H15" s="24" t="s">
        <v>37</v>
      </c>
      <c r="I15" s="24" t="s">
        <v>44</v>
      </c>
      <c r="J15" s="19">
        <v>208339</v>
      </c>
      <c r="K15" s="19">
        <v>208339</v>
      </c>
      <c r="L15" s="19">
        <f t="shared" ref="L15:L33" si="0">J15-K15</f>
        <v>0</v>
      </c>
      <c r="M15" s="16"/>
    </row>
    <row r="16" spans="1:13" ht="42.6" customHeight="1" x14ac:dyDescent="0.3">
      <c r="A16" s="26" t="s">
        <v>21</v>
      </c>
      <c r="B16" s="16" t="s">
        <v>56</v>
      </c>
      <c r="C16" s="16" t="s">
        <v>57</v>
      </c>
      <c r="D16" s="16" t="s">
        <v>72</v>
      </c>
      <c r="E16" s="17" t="s">
        <v>51</v>
      </c>
      <c r="F16" s="24" t="s">
        <v>58</v>
      </c>
      <c r="G16" s="24" t="s">
        <v>59</v>
      </c>
      <c r="H16" s="24" t="s">
        <v>37</v>
      </c>
      <c r="I16" s="24" t="s">
        <v>44</v>
      </c>
      <c r="J16" s="19">
        <v>400000</v>
      </c>
      <c r="K16" s="19">
        <v>400000</v>
      </c>
      <c r="L16" s="19">
        <f t="shared" si="0"/>
        <v>0</v>
      </c>
      <c r="M16" s="16"/>
    </row>
    <row r="17" spans="1:13" ht="49.95" customHeight="1" x14ac:dyDescent="0.3">
      <c r="A17" s="26" t="s">
        <v>22</v>
      </c>
      <c r="B17" s="16" t="s">
        <v>60</v>
      </c>
      <c r="C17" s="18" t="s">
        <v>61</v>
      </c>
      <c r="D17" s="16" t="s">
        <v>72</v>
      </c>
      <c r="E17" s="17" t="s">
        <v>62</v>
      </c>
      <c r="F17" s="24" t="s">
        <v>58</v>
      </c>
      <c r="G17" s="24" t="s">
        <v>59</v>
      </c>
      <c r="H17" s="24" t="s">
        <v>37</v>
      </c>
      <c r="I17" s="24" t="s">
        <v>44</v>
      </c>
      <c r="J17" s="19">
        <v>1000000</v>
      </c>
      <c r="K17" s="29">
        <v>999961.8</v>
      </c>
      <c r="L17" s="19">
        <f t="shared" si="0"/>
        <v>38.199999999953434</v>
      </c>
      <c r="M17" s="16"/>
    </row>
    <row r="18" spans="1:13" ht="49.8" customHeight="1" x14ac:dyDescent="0.3">
      <c r="A18" s="26" t="s">
        <v>23</v>
      </c>
      <c r="B18" s="16" t="s">
        <v>60</v>
      </c>
      <c r="C18" s="18" t="s">
        <v>63</v>
      </c>
      <c r="D18" s="14" t="s">
        <v>72</v>
      </c>
      <c r="E18" s="17" t="s">
        <v>64</v>
      </c>
      <c r="F18" s="24" t="s">
        <v>58</v>
      </c>
      <c r="G18" s="24" t="s">
        <v>59</v>
      </c>
      <c r="H18" s="24" t="s">
        <v>37</v>
      </c>
      <c r="I18" s="24" t="s">
        <v>44</v>
      </c>
      <c r="J18" s="19">
        <v>800000</v>
      </c>
      <c r="K18" s="19">
        <v>496755</v>
      </c>
      <c r="L18" s="19">
        <f t="shared" si="0"/>
        <v>303245</v>
      </c>
      <c r="M18" s="16" t="s">
        <v>162</v>
      </c>
    </row>
    <row r="19" spans="1:13" ht="49.2" customHeight="1" x14ac:dyDescent="0.3">
      <c r="A19" s="26" t="s">
        <v>50</v>
      </c>
      <c r="B19" s="16" t="s">
        <v>60</v>
      </c>
      <c r="C19" s="18" t="s">
        <v>65</v>
      </c>
      <c r="D19" s="14" t="s">
        <v>72</v>
      </c>
      <c r="E19" s="17" t="s">
        <v>51</v>
      </c>
      <c r="F19" s="24" t="s">
        <v>58</v>
      </c>
      <c r="G19" s="24" t="s">
        <v>59</v>
      </c>
      <c r="H19" s="24" t="s">
        <v>37</v>
      </c>
      <c r="I19" s="24" t="s">
        <v>44</v>
      </c>
      <c r="J19" s="19">
        <v>100000</v>
      </c>
      <c r="K19" s="19">
        <v>100000</v>
      </c>
      <c r="L19" s="19">
        <f t="shared" si="0"/>
        <v>0</v>
      </c>
      <c r="M19" s="16"/>
    </row>
    <row r="20" spans="1:13" ht="51" customHeight="1" x14ac:dyDescent="0.3">
      <c r="A20" s="26" t="s">
        <v>24</v>
      </c>
      <c r="B20" s="16" t="s">
        <v>60</v>
      </c>
      <c r="C20" s="18" t="s">
        <v>66</v>
      </c>
      <c r="D20" s="14" t="s">
        <v>72</v>
      </c>
      <c r="E20" s="17" t="s">
        <v>67</v>
      </c>
      <c r="F20" s="24" t="s">
        <v>58</v>
      </c>
      <c r="G20" s="24" t="s">
        <v>59</v>
      </c>
      <c r="H20" s="24" t="s">
        <v>37</v>
      </c>
      <c r="I20" s="24" t="s">
        <v>44</v>
      </c>
      <c r="J20" s="19">
        <v>300000</v>
      </c>
      <c r="K20" s="19">
        <v>300000</v>
      </c>
      <c r="L20" s="19">
        <f t="shared" si="0"/>
        <v>0</v>
      </c>
      <c r="M20" s="16"/>
    </row>
    <row r="21" spans="1:13" ht="67.2" customHeight="1" x14ac:dyDescent="0.3">
      <c r="A21" s="26" t="s">
        <v>25</v>
      </c>
      <c r="B21" s="16" t="s">
        <v>60</v>
      </c>
      <c r="C21" s="18" t="s">
        <v>157</v>
      </c>
      <c r="D21" s="14" t="s">
        <v>72</v>
      </c>
      <c r="E21" s="17" t="s">
        <v>68</v>
      </c>
      <c r="F21" s="24" t="s">
        <v>58</v>
      </c>
      <c r="G21" s="24" t="s">
        <v>59</v>
      </c>
      <c r="H21" s="24" t="s">
        <v>37</v>
      </c>
      <c r="I21" s="24" t="s">
        <v>44</v>
      </c>
      <c r="J21" s="19">
        <v>500000</v>
      </c>
      <c r="K21" s="19">
        <v>326000</v>
      </c>
      <c r="L21" s="19">
        <f t="shared" si="0"/>
        <v>174000</v>
      </c>
      <c r="M21" s="16" t="s">
        <v>161</v>
      </c>
    </row>
    <row r="22" spans="1:13" ht="41.4" customHeight="1" x14ac:dyDescent="0.3">
      <c r="A22" s="26" t="s">
        <v>26</v>
      </c>
      <c r="B22" s="16" t="s">
        <v>69</v>
      </c>
      <c r="C22" s="16" t="s">
        <v>53</v>
      </c>
      <c r="D22" s="16" t="s">
        <v>121</v>
      </c>
      <c r="E22" s="17" t="s">
        <v>35</v>
      </c>
      <c r="F22" s="24" t="s">
        <v>38</v>
      </c>
      <c r="G22" s="24" t="s">
        <v>39</v>
      </c>
      <c r="H22" s="24" t="s">
        <v>40</v>
      </c>
      <c r="I22" s="24" t="s">
        <v>41</v>
      </c>
      <c r="J22" s="20">
        <v>126420</v>
      </c>
      <c r="K22" s="20">
        <v>126420</v>
      </c>
      <c r="L22" s="19">
        <f t="shared" si="0"/>
        <v>0</v>
      </c>
      <c r="M22" s="16"/>
    </row>
    <row r="23" spans="1:13" ht="48.6" customHeight="1" x14ac:dyDescent="0.3">
      <c r="A23" s="26" t="s">
        <v>27</v>
      </c>
      <c r="B23" s="16" t="s">
        <v>70</v>
      </c>
      <c r="C23" s="18" t="s">
        <v>30</v>
      </c>
      <c r="D23" s="16" t="s">
        <v>72</v>
      </c>
      <c r="E23" s="17" t="s">
        <v>36</v>
      </c>
      <c r="F23" s="24" t="s">
        <v>58</v>
      </c>
      <c r="G23" s="24" t="s">
        <v>59</v>
      </c>
      <c r="H23" s="24" t="s">
        <v>37</v>
      </c>
      <c r="I23" s="24" t="s">
        <v>44</v>
      </c>
      <c r="J23" s="20">
        <v>500000</v>
      </c>
      <c r="K23" s="29">
        <v>144405.29999999999</v>
      </c>
      <c r="L23" s="19">
        <f t="shared" si="0"/>
        <v>355594.7</v>
      </c>
      <c r="M23" s="16" t="s">
        <v>162</v>
      </c>
    </row>
    <row r="24" spans="1:13" ht="38.4" customHeight="1" x14ac:dyDescent="0.3">
      <c r="A24" s="26" t="s">
        <v>28</v>
      </c>
      <c r="B24" s="16" t="s">
        <v>71</v>
      </c>
      <c r="C24" s="16" t="s">
        <v>53</v>
      </c>
      <c r="D24" s="16" t="s">
        <v>108</v>
      </c>
      <c r="E24" s="17" t="s">
        <v>35</v>
      </c>
      <c r="F24" s="24" t="s">
        <v>38</v>
      </c>
      <c r="G24" s="24" t="s">
        <v>39</v>
      </c>
      <c r="H24" s="24" t="s">
        <v>40</v>
      </c>
      <c r="I24" s="24" t="s">
        <v>41</v>
      </c>
      <c r="J24" s="20">
        <v>49950</v>
      </c>
      <c r="K24" s="20">
        <v>49950</v>
      </c>
      <c r="L24" s="19">
        <f t="shared" si="0"/>
        <v>0</v>
      </c>
      <c r="M24" s="16"/>
    </row>
    <row r="25" spans="1:13" ht="38.4" customHeight="1" x14ac:dyDescent="0.3">
      <c r="A25" s="26" t="s">
        <v>29</v>
      </c>
      <c r="B25" s="16" t="s">
        <v>73</v>
      </c>
      <c r="C25" s="16" t="s">
        <v>53</v>
      </c>
      <c r="D25" s="16" t="s">
        <v>108</v>
      </c>
      <c r="E25" s="17" t="s">
        <v>35</v>
      </c>
      <c r="F25" s="24" t="s">
        <v>38</v>
      </c>
      <c r="G25" s="24" t="s">
        <v>39</v>
      </c>
      <c r="H25" s="24" t="s">
        <v>40</v>
      </c>
      <c r="I25" s="24" t="s">
        <v>41</v>
      </c>
      <c r="J25" s="21">
        <v>55695</v>
      </c>
      <c r="K25" s="21">
        <v>55695</v>
      </c>
      <c r="L25" s="19">
        <f t="shared" si="0"/>
        <v>0</v>
      </c>
      <c r="M25" s="16"/>
    </row>
    <row r="26" spans="1:13" ht="36.6" customHeight="1" x14ac:dyDescent="0.3">
      <c r="A26" s="26" t="s">
        <v>31</v>
      </c>
      <c r="B26" s="16" t="s">
        <v>74</v>
      </c>
      <c r="C26" s="16" t="s">
        <v>53</v>
      </c>
      <c r="D26" s="16" t="s">
        <v>122</v>
      </c>
      <c r="E26" s="17" t="s">
        <v>35</v>
      </c>
      <c r="F26" s="24" t="s">
        <v>38</v>
      </c>
      <c r="G26" s="24" t="s">
        <v>39</v>
      </c>
      <c r="H26" s="24" t="s">
        <v>40</v>
      </c>
      <c r="I26" s="24" t="s">
        <v>41</v>
      </c>
      <c r="J26" s="19">
        <v>300000</v>
      </c>
      <c r="K26" s="19">
        <v>300000</v>
      </c>
      <c r="L26" s="19">
        <f t="shared" si="0"/>
        <v>0</v>
      </c>
      <c r="M26" s="16"/>
    </row>
    <row r="27" spans="1:13" ht="36.6" customHeight="1" x14ac:dyDescent="0.3">
      <c r="A27" s="26" t="s">
        <v>32</v>
      </c>
      <c r="B27" s="16" t="s">
        <v>75</v>
      </c>
      <c r="C27" s="16" t="s">
        <v>53</v>
      </c>
      <c r="D27" s="16" t="s">
        <v>108</v>
      </c>
      <c r="E27" s="17" t="s">
        <v>35</v>
      </c>
      <c r="F27" s="24" t="s">
        <v>38</v>
      </c>
      <c r="G27" s="24" t="s">
        <v>39</v>
      </c>
      <c r="H27" s="24" t="s">
        <v>40</v>
      </c>
      <c r="I27" s="24" t="s">
        <v>41</v>
      </c>
      <c r="J27" s="19">
        <v>100000</v>
      </c>
      <c r="K27" s="19">
        <v>100000</v>
      </c>
      <c r="L27" s="19">
        <f t="shared" si="0"/>
        <v>0</v>
      </c>
      <c r="M27" s="16"/>
    </row>
    <row r="28" spans="1:13" ht="36" customHeight="1" x14ac:dyDescent="0.3">
      <c r="A28" s="26" t="s">
        <v>33</v>
      </c>
      <c r="B28" s="16" t="s">
        <v>76</v>
      </c>
      <c r="C28" s="16" t="s">
        <v>53</v>
      </c>
      <c r="D28" s="16" t="s">
        <v>108</v>
      </c>
      <c r="E28" s="17" t="s">
        <v>35</v>
      </c>
      <c r="F28" s="24" t="s">
        <v>38</v>
      </c>
      <c r="G28" s="24" t="s">
        <v>39</v>
      </c>
      <c r="H28" s="24" t="s">
        <v>40</v>
      </c>
      <c r="I28" s="24" t="s">
        <v>41</v>
      </c>
      <c r="J28" s="19">
        <v>100000</v>
      </c>
      <c r="K28" s="19">
        <v>100000</v>
      </c>
      <c r="L28" s="19">
        <f t="shared" si="0"/>
        <v>0</v>
      </c>
      <c r="M28" s="16"/>
    </row>
    <row r="29" spans="1:13" ht="62.4" customHeight="1" x14ac:dyDescent="0.3">
      <c r="A29" s="26" t="s">
        <v>34</v>
      </c>
      <c r="B29" s="18" t="s">
        <v>77</v>
      </c>
      <c r="C29" s="30" t="s">
        <v>78</v>
      </c>
      <c r="D29" s="11" t="s">
        <v>100</v>
      </c>
      <c r="E29" s="17" t="s">
        <v>82</v>
      </c>
      <c r="F29" s="24" t="s">
        <v>79</v>
      </c>
      <c r="G29" s="24" t="s">
        <v>80</v>
      </c>
      <c r="H29" s="24" t="s">
        <v>45</v>
      </c>
      <c r="I29" s="24" t="s">
        <v>81</v>
      </c>
      <c r="J29" s="19">
        <v>727600</v>
      </c>
      <c r="K29" s="19">
        <v>727600</v>
      </c>
      <c r="L29" s="19">
        <f t="shared" si="0"/>
        <v>0</v>
      </c>
      <c r="M29" s="16"/>
    </row>
    <row r="30" spans="1:13" ht="40.200000000000003" customHeight="1" x14ac:dyDescent="0.3">
      <c r="A30" s="26" t="s">
        <v>101</v>
      </c>
      <c r="B30" s="16" t="s">
        <v>83</v>
      </c>
      <c r="C30" s="16" t="s">
        <v>53</v>
      </c>
      <c r="D30" s="16" t="s">
        <v>108</v>
      </c>
      <c r="E30" s="17" t="s">
        <v>35</v>
      </c>
      <c r="F30" s="24" t="s">
        <v>38</v>
      </c>
      <c r="G30" s="24" t="s">
        <v>39</v>
      </c>
      <c r="H30" s="24" t="s">
        <v>40</v>
      </c>
      <c r="I30" s="24" t="s">
        <v>41</v>
      </c>
      <c r="J30" s="19">
        <v>100000</v>
      </c>
      <c r="K30" s="19">
        <v>100000</v>
      </c>
      <c r="L30" s="19">
        <f t="shared" si="0"/>
        <v>0</v>
      </c>
      <c r="M30" s="16"/>
    </row>
    <row r="31" spans="1:13" ht="61.2" customHeight="1" x14ac:dyDescent="0.3">
      <c r="A31" s="26" t="s">
        <v>102</v>
      </c>
      <c r="B31" s="16" t="s">
        <v>84</v>
      </c>
      <c r="C31" s="16" t="s">
        <v>57</v>
      </c>
      <c r="D31" s="11" t="s">
        <v>85</v>
      </c>
      <c r="E31" s="17" t="s">
        <v>51</v>
      </c>
      <c r="F31" s="24" t="s">
        <v>46</v>
      </c>
      <c r="G31" s="24" t="s">
        <v>86</v>
      </c>
      <c r="H31" s="24" t="s">
        <v>37</v>
      </c>
      <c r="I31" s="24" t="s">
        <v>87</v>
      </c>
      <c r="J31" s="25">
        <v>140000</v>
      </c>
      <c r="K31" s="19">
        <v>5000</v>
      </c>
      <c r="L31" s="19">
        <f t="shared" si="0"/>
        <v>135000</v>
      </c>
      <c r="M31" s="16" t="s">
        <v>163</v>
      </c>
    </row>
    <row r="32" spans="1:13" ht="42.6" customHeight="1" x14ac:dyDescent="0.3">
      <c r="A32" s="26" t="s">
        <v>103</v>
      </c>
      <c r="B32" s="16" t="s">
        <v>88</v>
      </c>
      <c r="C32" s="16" t="s">
        <v>57</v>
      </c>
      <c r="D32" s="11" t="s">
        <v>152</v>
      </c>
      <c r="E32" s="17" t="s">
        <v>51</v>
      </c>
      <c r="F32" s="24" t="s">
        <v>38</v>
      </c>
      <c r="G32" s="24" t="s">
        <v>39</v>
      </c>
      <c r="H32" s="24" t="s">
        <v>40</v>
      </c>
      <c r="I32" s="24" t="s">
        <v>41</v>
      </c>
      <c r="J32" s="19">
        <v>10000</v>
      </c>
      <c r="K32" s="25">
        <v>10000</v>
      </c>
      <c r="L32" s="19">
        <f t="shared" si="0"/>
        <v>0</v>
      </c>
      <c r="M32" s="16"/>
    </row>
    <row r="33" spans="1:13" ht="46.8" x14ac:dyDescent="0.3">
      <c r="A33" s="26" t="s">
        <v>104</v>
      </c>
      <c r="B33" s="16" t="s">
        <v>89</v>
      </c>
      <c r="C33" s="18" t="s">
        <v>90</v>
      </c>
      <c r="D33" s="16" t="s">
        <v>99</v>
      </c>
      <c r="E33" s="17" t="s">
        <v>91</v>
      </c>
      <c r="F33" s="24" t="s">
        <v>92</v>
      </c>
      <c r="G33" s="24" t="s">
        <v>93</v>
      </c>
      <c r="H33" s="24" t="s">
        <v>37</v>
      </c>
      <c r="I33" s="24" t="s">
        <v>94</v>
      </c>
      <c r="J33" s="22">
        <v>100000</v>
      </c>
      <c r="K33" s="22">
        <v>100000</v>
      </c>
      <c r="L33" s="19">
        <f t="shared" si="0"/>
        <v>0</v>
      </c>
      <c r="M33" s="16"/>
    </row>
    <row r="34" spans="1:13" ht="31.2" x14ac:dyDescent="0.3">
      <c r="A34" s="26" t="s">
        <v>105</v>
      </c>
      <c r="B34" s="16" t="s">
        <v>95</v>
      </c>
      <c r="C34" s="16" t="s">
        <v>53</v>
      </c>
      <c r="D34" s="16" t="s">
        <v>153</v>
      </c>
      <c r="E34" s="15">
        <v>487</v>
      </c>
      <c r="F34" s="24" t="s">
        <v>96</v>
      </c>
      <c r="G34" s="24" t="s">
        <v>97</v>
      </c>
      <c r="H34" s="24" t="s">
        <v>37</v>
      </c>
      <c r="I34" s="24" t="s">
        <v>87</v>
      </c>
      <c r="J34" s="22">
        <v>128590</v>
      </c>
      <c r="K34" s="22">
        <v>128590</v>
      </c>
      <c r="L34" s="19">
        <f>J34-K34</f>
        <v>0</v>
      </c>
      <c r="M34" s="16"/>
    </row>
    <row r="35" spans="1:13" ht="31.2" x14ac:dyDescent="0.3">
      <c r="A35" s="26" t="s">
        <v>111</v>
      </c>
      <c r="B35" s="16" t="s">
        <v>98</v>
      </c>
      <c r="C35" s="16" t="s">
        <v>53</v>
      </c>
      <c r="D35" s="16" t="s">
        <v>108</v>
      </c>
      <c r="E35" s="17" t="s">
        <v>35</v>
      </c>
      <c r="F35" s="24" t="s">
        <v>38</v>
      </c>
      <c r="G35" s="24" t="s">
        <v>39</v>
      </c>
      <c r="H35" s="24" t="s">
        <v>40</v>
      </c>
      <c r="I35" s="24" t="s">
        <v>41</v>
      </c>
      <c r="J35" s="19">
        <v>40300</v>
      </c>
      <c r="K35" s="19">
        <v>40300</v>
      </c>
      <c r="L35" s="19">
        <f t="shared" ref="L35" si="1">J35-K35</f>
        <v>0</v>
      </c>
      <c r="M35" s="16"/>
    </row>
    <row r="36" spans="1:13" ht="62.4" x14ac:dyDescent="0.3">
      <c r="A36" s="26" t="s">
        <v>112</v>
      </c>
      <c r="B36" s="16" t="s">
        <v>106</v>
      </c>
      <c r="C36" s="16" t="s">
        <v>53</v>
      </c>
      <c r="D36" s="16" t="s">
        <v>154</v>
      </c>
      <c r="E36" s="17" t="s">
        <v>35</v>
      </c>
      <c r="F36" s="24" t="s">
        <v>46</v>
      </c>
      <c r="G36" s="24" t="s">
        <v>97</v>
      </c>
      <c r="H36" s="24" t="s">
        <v>37</v>
      </c>
      <c r="I36" s="24" t="s">
        <v>115</v>
      </c>
      <c r="J36" s="19">
        <v>560</v>
      </c>
      <c r="K36" s="19">
        <v>560</v>
      </c>
      <c r="L36" s="19">
        <f t="shared" ref="L36:L51" si="2">J36-K36</f>
        <v>0</v>
      </c>
      <c r="M36" s="16"/>
    </row>
    <row r="37" spans="1:13" s="23" customFormat="1" ht="62.4" x14ac:dyDescent="0.3">
      <c r="A37" s="26" t="s">
        <v>113</v>
      </c>
      <c r="B37" s="16" t="s">
        <v>106</v>
      </c>
      <c r="C37" s="16" t="s">
        <v>53</v>
      </c>
      <c r="D37" s="16" t="s">
        <v>154</v>
      </c>
      <c r="E37" s="17" t="s">
        <v>35</v>
      </c>
      <c r="F37" s="24" t="s">
        <v>46</v>
      </c>
      <c r="G37" s="24" t="s">
        <v>97</v>
      </c>
      <c r="H37" s="24" t="s">
        <v>37</v>
      </c>
      <c r="I37" s="24" t="s">
        <v>87</v>
      </c>
      <c r="J37" s="19">
        <v>5500</v>
      </c>
      <c r="K37" s="19">
        <v>5500</v>
      </c>
      <c r="L37" s="19">
        <f t="shared" si="2"/>
        <v>0</v>
      </c>
      <c r="M37" s="16"/>
    </row>
    <row r="38" spans="1:13" ht="31.2" x14ac:dyDescent="0.3">
      <c r="A38" s="26" t="s">
        <v>114</v>
      </c>
      <c r="B38" s="16" t="s">
        <v>107</v>
      </c>
      <c r="C38" s="16" t="s">
        <v>53</v>
      </c>
      <c r="D38" s="18" t="s">
        <v>108</v>
      </c>
      <c r="E38" s="17" t="s">
        <v>35</v>
      </c>
      <c r="F38" s="24" t="s">
        <v>38</v>
      </c>
      <c r="G38" s="24" t="s">
        <v>39</v>
      </c>
      <c r="H38" s="24" t="s">
        <v>40</v>
      </c>
      <c r="I38" s="24" t="s">
        <v>41</v>
      </c>
      <c r="J38" s="19">
        <v>200000</v>
      </c>
      <c r="K38" s="19">
        <v>200000</v>
      </c>
      <c r="L38" s="19">
        <f t="shared" si="2"/>
        <v>0</v>
      </c>
      <c r="M38" s="16"/>
    </row>
    <row r="39" spans="1:13" ht="47.4" customHeight="1" x14ac:dyDescent="0.3">
      <c r="A39" s="26" t="s">
        <v>116</v>
      </c>
      <c r="B39" s="16" t="s">
        <v>109</v>
      </c>
      <c r="C39" s="16" t="s">
        <v>90</v>
      </c>
      <c r="D39" s="16" t="s">
        <v>110</v>
      </c>
      <c r="E39" s="17" t="s">
        <v>91</v>
      </c>
      <c r="F39" s="24" t="s">
        <v>46</v>
      </c>
      <c r="G39" s="24" t="s">
        <v>97</v>
      </c>
      <c r="H39" s="24" t="s">
        <v>37</v>
      </c>
      <c r="I39" s="24" t="s">
        <v>117</v>
      </c>
      <c r="J39" s="19">
        <v>75000</v>
      </c>
      <c r="K39" s="19">
        <v>74827.58</v>
      </c>
      <c r="L39" s="19">
        <f t="shared" si="2"/>
        <v>172.41999999999825</v>
      </c>
      <c r="M39" s="36" t="s">
        <v>164</v>
      </c>
    </row>
    <row r="40" spans="1:13" ht="46.8" x14ac:dyDescent="0.3">
      <c r="A40" s="26" t="s">
        <v>118</v>
      </c>
      <c r="B40" s="16" t="s">
        <v>109</v>
      </c>
      <c r="C40" s="16" t="s">
        <v>90</v>
      </c>
      <c r="D40" s="16" t="s">
        <v>110</v>
      </c>
      <c r="E40" s="17" t="s">
        <v>91</v>
      </c>
      <c r="F40" s="24" t="s">
        <v>46</v>
      </c>
      <c r="G40" s="24" t="s">
        <v>97</v>
      </c>
      <c r="H40" s="24" t="s">
        <v>37</v>
      </c>
      <c r="I40" s="24" t="s">
        <v>119</v>
      </c>
      <c r="J40" s="19">
        <v>35000</v>
      </c>
      <c r="K40" s="19">
        <v>25335</v>
      </c>
      <c r="L40" s="19">
        <f t="shared" si="2"/>
        <v>9665</v>
      </c>
      <c r="M40" s="37"/>
    </row>
    <row r="41" spans="1:13" ht="31.2" x14ac:dyDescent="0.3">
      <c r="A41" s="26" t="s">
        <v>123</v>
      </c>
      <c r="B41" s="18" t="s">
        <v>120</v>
      </c>
      <c r="C41" s="18" t="s">
        <v>53</v>
      </c>
      <c r="D41" s="11" t="s">
        <v>121</v>
      </c>
      <c r="E41" s="17" t="s">
        <v>35</v>
      </c>
      <c r="F41" s="24" t="s">
        <v>38</v>
      </c>
      <c r="G41" s="24" t="s">
        <v>39</v>
      </c>
      <c r="H41" s="24" t="s">
        <v>40</v>
      </c>
      <c r="I41" s="24" t="s">
        <v>41</v>
      </c>
      <c r="J41" s="19">
        <v>48910</v>
      </c>
      <c r="K41" s="19">
        <v>48910</v>
      </c>
      <c r="L41" s="19">
        <f t="shared" si="2"/>
        <v>0</v>
      </c>
      <c r="M41" s="16"/>
    </row>
    <row r="42" spans="1:13" ht="31.2" x14ac:dyDescent="0.3">
      <c r="A42" s="26" t="s">
        <v>124</v>
      </c>
      <c r="B42" s="18" t="s">
        <v>125</v>
      </c>
      <c r="C42" s="18" t="s">
        <v>53</v>
      </c>
      <c r="D42" s="11" t="s">
        <v>121</v>
      </c>
      <c r="E42" s="17" t="s">
        <v>35</v>
      </c>
      <c r="F42" s="24" t="s">
        <v>126</v>
      </c>
      <c r="G42" s="24" t="s">
        <v>97</v>
      </c>
      <c r="H42" s="24" t="s">
        <v>37</v>
      </c>
      <c r="I42" s="24" t="s">
        <v>117</v>
      </c>
      <c r="J42" s="19">
        <v>43850</v>
      </c>
      <c r="K42" s="19">
        <v>43850</v>
      </c>
      <c r="L42" s="19">
        <f t="shared" si="2"/>
        <v>0</v>
      </c>
      <c r="M42" s="16"/>
    </row>
    <row r="43" spans="1:13" ht="31.2" x14ac:dyDescent="0.3">
      <c r="A43" s="26" t="s">
        <v>127</v>
      </c>
      <c r="B43" s="18" t="s">
        <v>128</v>
      </c>
      <c r="C43" s="18" t="s">
        <v>53</v>
      </c>
      <c r="D43" s="11" t="s">
        <v>121</v>
      </c>
      <c r="E43" s="17" t="s">
        <v>35</v>
      </c>
      <c r="F43" s="24" t="s">
        <v>38</v>
      </c>
      <c r="G43" s="24" t="s">
        <v>39</v>
      </c>
      <c r="H43" s="24" t="s">
        <v>40</v>
      </c>
      <c r="I43" s="24" t="s">
        <v>41</v>
      </c>
      <c r="J43" s="19">
        <v>94200</v>
      </c>
      <c r="K43" s="19">
        <v>94200</v>
      </c>
      <c r="L43" s="19">
        <f t="shared" si="2"/>
        <v>0</v>
      </c>
      <c r="M43" s="16"/>
    </row>
    <row r="44" spans="1:13" s="23" customFormat="1" ht="38.4" customHeight="1" x14ac:dyDescent="0.3">
      <c r="A44" s="26" t="s">
        <v>129</v>
      </c>
      <c r="B44" s="18" t="s">
        <v>130</v>
      </c>
      <c r="C44" s="30" t="s">
        <v>131</v>
      </c>
      <c r="D44" s="11" t="s">
        <v>136</v>
      </c>
      <c r="E44" s="17" t="s">
        <v>82</v>
      </c>
      <c r="F44" s="24" t="s">
        <v>132</v>
      </c>
      <c r="G44" s="24" t="s">
        <v>133</v>
      </c>
      <c r="H44" s="24" t="s">
        <v>134</v>
      </c>
      <c r="I44" s="24" t="s">
        <v>135</v>
      </c>
      <c r="J44" s="19">
        <v>6054570</v>
      </c>
      <c r="K44" s="19">
        <v>6054570</v>
      </c>
      <c r="L44" s="19">
        <v>0</v>
      </c>
      <c r="M44" s="16"/>
    </row>
    <row r="45" spans="1:13" s="23" customFormat="1" ht="37.950000000000003" customHeight="1" x14ac:dyDescent="0.3">
      <c r="A45" s="26" t="s">
        <v>137</v>
      </c>
      <c r="B45" s="18" t="s">
        <v>138</v>
      </c>
      <c r="C45" s="18" t="s">
        <v>53</v>
      </c>
      <c r="D45" s="11" t="s">
        <v>121</v>
      </c>
      <c r="E45" s="17" t="s">
        <v>35</v>
      </c>
      <c r="F45" s="24" t="s">
        <v>38</v>
      </c>
      <c r="G45" s="24" t="s">
        <v>39</v>
      </c>
      <c r="H45" s="24" t="s">
        <v>40</v>
      </c>
      <c r="I45" s="24" t="s">
        <v>41</v>
      </c>
      <c r="J45" s="19">
        <v>100000</v>
      </c>
      <c r="K45" s="19">
        <v>100000</v>
      </c>
      <c r="L45" s="19">
        <f t="shared" si="2"/>
        <v>0</v>
      </c>
      <c r="M45" s="16"/>
    </row>
    <row r="46" spans="1:13" s="23" customFormat="1" ht="63.6" customHeight="1" x14ac:dyDescent="0.3">
      <c r="A46" s="26" t="s">
        <v>139</v>
      </c>
      <c r="B46" s="18" t="s">
        <v>140</v>
      </c>
      <c r="C46" s="18" t="s">
        <v>53</v>
      </c>
      <c r="D46" s="11" t="s">
        <v>159</v>
      </c>
      <c r="E46" s="17" t="s">
        <v>35</v>
      </c>
      <c r="F46" s="24" t="s">
        <v>38</v>
      </c>
      <c r="G46" s="24" t="s">
        <v>39</v>
      </c>
      <c r="H46" s="24" t="s">
        <v>40</v>
      </c>
      <c r="I46" s="24" t="s">
        <v>41</v>
      </c>
      <c r="J46" s="19">
        <v>100428.4</v>
      </c>
      <c r="K46" s="19">
        <v>100428.4</v>
      </c>
      <c r="L46" s="19">
        <f t="shared" si="2"/>
        <v>0</v>
      </c>
      <c r="M46" s="16"/>
    </row>
    <row r="47" spans="1:13" s="23" customFormat="1" ht="37.200000000000003" customHeight="1" x14ac:dyDescent="0.3">
      <c r="A47" s="26" t="s">
        <v>141</v>
      </c>
      <c r="B47" s="18" t="s">
        <v>142</v>
      </c>
      <c r="C47" s="18" t="s">
        <v>53</v>
      </c>
      <c r="D47" s="11" t="s">
        <v>155</v>
      </c>
      <c r="E47" s="17" t="s">
        <v>35</v>
      </c>
      <c r="F47" s="24" t="s">
        <v>38</v>
      </c>
      <c r="G47" s="24" t="s">
        <v>39</v>
      </c>
      <c r="H47" s="24" t="s">
        <v>40</v>
      </c>
      <c r="I47" s="24" t="s">
        <v>41</v>
      </c>
      <c r="J47" s="19">
        <v>45000</v>
      </c>
      <c r="K47" s="19">
        <v>45000</v>
      </c>
      <c r="L47" s="19">
        <f t="shared" si="2"/>
        <v>0</v>
      </c>
      <c r="M47" s="16"/>
    </row>
    <row r="48" spans="1:13" s="23" customFormat="1" ht="37.200000000000003" customHeight="1" x14ac:dyDescent="0.3">
      <c r="A48" s="26" t="s">
        <v>143</v>
      </c>
      <c r="B48" s="18" t="s">
        <v>144</v>
      </c>
      <c r="C48" s="18" t="s">
        <v>53</v>
      </c>
      <c r="D48" s="11" t="s">
        <v>121</v>
      </c>
      <c r="E48" s="17" t="s">
        <v>35</v>
      </c>
      <c r="F48" s="24" t="s">
        <v>38</v>
      </c>
      <c r="G48" s="24" t="s">
        <v>39</v>
      </c>
      <c r="H48" s="24" t="s">
        <v>40</v>
      </c>
      <c r="I48" s="24" t="s">
        <v>41</v>
      </c>
      <c r="J48" s="19">
        <v>95450</v>
      </c>
      <c r="K48" s="19">
        <v>95450</v>
      </c>
      <c r="L48" s="19">
        <f t="shared" si="2"/>
        <v>0</v>
      </c>
      <c r="M48" s="16"/>
    </row>
    <row r="49" spans="1:13" s="23" customFormat="1" ht="37.200000000000003" customHeight="1" x14ac:dyDescent="0.3">
      <c r="A49" s="26" t="s">
        <v>145</v>
      </c>
      <c r="B49" s="18" t="s">
        <v>146</v>
      </c>
      <c r="C49" s="18" t="s">
        <v>53</v>
      </c>
      <c r="D49" s="11" t="s">
        <v>147</v>
      </c>
      <c r="E49" s="17" t="s">
        <v>35</v>
      </c>
      <c r="F49" s="24" t="s">
        <v>38</v>
      </c>
      <c r="G49" s="24" t="s">
        <v>39</v>
      </c>
      <c r="H49" s="24" t="s">
        <v>40</v>
      </c>
      <c r="I49" s="24" t="s">
        <v>41</v>
      </c>
      <c r="J49" s="19">
        <v>200000</v>
      </c>
      <c r="K49" s="19">
        <v>200000</v>
      </c>
      <c r="L49" s="19">
        <f t="shared" si="2"/>
        <v>0</v>
      </c>
      <c r="M49" s="16"/>
    </row>
    <row r="50" spans="1:13" s="23" customFormat="1" ht="37.200000000000003" customHeight="1" x14ac:dyDescent="0.3">
      <c r="A50" s="26" t="s">
        <v>148</v>
      </c>
      <c r="B50" s="18" t="s">
        <v>149</v>
      </c>
      <c r="C50" s="18" t="s">
        <v>53</v>
      </c>
      <c r="D50" s="11" t="s">
        <v>147</v>
      </c>
      <c r="E50" s="17" t="s">
        <v>35</v>
      </c>
      <c r="F50" s="24" t="s">
        <v>38</v>
      </c>
      <c r="G50" s="24" t="s">
        <v>39</v>
      </c>
      <c r="H50" s="24" t="s">
        <v>40</v>
      </c>
      <c r="I50" s="24" t="s">
        <v>41</v>
      </c>
      <c r="J50" s="19">
        <v>100000</v>
      </c>
      <c r="K50" s="19">
        <v>100000</v>
      </c>
      <c r="L50" s="19">
        <f t="shared" si="2"/>
        <v>0</v>
      </c>
      <c r="M50" s="16"/>
    </row>
    <row r="51" spans="1:13" s="23" customFormat="1" ht="37.200000000000003" customHeight="1" x14ac:dyDescent="0.3">
      <c r="A51" s="26" t="s">
        <v>151</v>
      </c>
      <c r="B51" s="18" t="s">
        <v>158</v>
      </c>
      <c r="C51" s="18" t="s">
        <v>53</v>
      </c>
      <c r="D51" s="11" t="s">
        <v>155</v>
      </c>
      <c r="E51" s="17" t="s">
        <v>35</v>
      </c>
      <c r="F51" s="24" t="s">
        <v>38</v>
      </c>
      <c r="G51" s="24" t="s">
        <v>39</v>
      </c>
      <c r="H51" s="24" t="s">
        <v>40</v>
      </c>
      <c r="I51" s="24" t="s">
        <v>41</v>
      </c>
      <c r="J51" s="19">
        <v>25000</v>
      </c>
      <c r="K51" s="19">
        <v>25000</v>
      </c>
      <c r="L51" s="19">
        <f t="shared" si="2"/>
        <v>0</v>
      </c>
      <c r="M51" s="16"/>
    </row>
    <row r="52" spans="1:13" s="7" customFormat="1" ht="17.399999999999999" x14ac:dyDescent="0.3">
      <c r="A52" s="3"/>
      <c r="B52" s="4" t="s">
        <v>48</v>
      </c>
      <c r="C52" s="4"/>
      <c r="D52" s="12"/>
      <c r="E52" s="5"/>
      <c r="F52" s="5"/>
      <c r="G52" s="5"/>
      <c r="H52" s="5"/>
      <c r="I52" s="5"/>
      <c r="J52" s="31">
        <f>SUM(J14:J51)</f>
        <v>13094212.4</v>
      </c>
      <c r="K52" s="31">
        <f t="shared" ref="K52:L52" si="3">SUM(K14:K51)</f>
        <v>12116497.08</v>
      </c>
      <c r="L52" s="31">
        <f t="shared" si="3"/>
        <v>977715.32</v>
      </c>
      <c r="M52" s="6"/>
    </row>
    <row r="53" spans="1:13" ht="62.4" customHeight="1" x14ac:dyDescent="0.3"/>
    <row r="54" spans="1:13" ht="21" x14ac:dyDescent="0.4">
      <c r="A54" s="8" t="s">
        <v>47</v>
      </c>
    </row>
    <row r="55" spans="1:13" ht="21" x14ac:dyDescent="0.4">
      <c r="A55" s="8" t="s">
        <v>17</v>
      </c>
    </row>
    <row r="56" spans="1:13" ht="21" x14ac:dyDescent="0.4">
      <c r="A56" s="8" t="s">
        <v>18</v>
      </c>
    </row>
    <row r="57" spans="1:13" x14ac:dyDescent="0.3">
      <c r="K57" s="28"/>
    </row>
    <row r="60" spans="1:13" x14ac:dyDescent="0.3">
      <c r="F60" s="2"/>
    </row>
  </sheetData>
  <mergeCells count="15">
    <mergeCell ref="M39:M40"/>
    <mergeCell ref="A4:M4"/>
    <mergeCell ref="A5:M5"/>
    <mergeCell ref="A6:M6"/>
    <mergeCell ref="A7:M7"/>
    <mergeCell ref="A8:M8"/>
    <mergeCell ref="L11:L12"/>
    <mergeCell ref="M11:M12"/>
    <mergeCell ref="C11:C12"/>
    <mergeCell ref="A11:A12"/>
    <mergeCell ref="B11:B12"/>
    <mergeCell ref="D11:D12"/>
    <mergeCell ref="E11:I11"/>
    <mergeCell ref="J11:J12"/>
    <mergeCell ref="K11:K12"/>
  </mergeCells>
  <pageMargins left="0.47244094488188981" right="0.23622047244094491" top="0.31496062992125984" bottom="0.27559055118110237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ФУ</vt:lpstr>
      <vt:lpstr>'Свод ФУ'!Заголовки_для_печати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i3-3</cp:lastModifiedBy>
  <cp:lastPrinted>2024-07-15T07:22:35Z</cp:lastPrinted>
  <dcterms:created xsi:type="dcterms:W3CDTF">2022-11-17T10:59:22Z</dcterms:created>
  <dcterms:modified xsi:type="dcterms:W3CDTF">2024-07-16T12:43:13Z</dcterms:modified>
</cp:coreProperties>
</file>